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Estonia\"/>
    </mc:Choice>
  </mc:AlternateContent>
  <xr:revisionPtr revIDLastSave="0" documentId="13_ncr:1_{4BE741A1-7D3B-4EE9-9472-02AEDF8E2800}" xr6:coauthVersionLast="47" xr6:coauthVersionMax="47" xr10:uidLastSave="{00000000-0000-0000-0000-000000000000}"/>
  <bookViews>
    <workbookView xWindow="-11415" yWindow="-21720" windowWidth="51840" windowHeight="21240" firstSheet="3"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<sst xmlns="http://schemas.openxmlformats.org/spreadsheetml/2006/main" count="1044" uniqueCount="329">
  <si>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</si>
  <si>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</si>
  <si>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</si>
  <si>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</si>
  <si>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</si>
  <si>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</si>
  <si>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</si>
  <si>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</si>
  <si>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</si>
  <si>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</si>
  <si>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</si>
  <si>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</si>
  <si>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</si>
  <si>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</si>
  <si>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</si>
  <si>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</si>
  <si>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</si>
  <si>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</si>
  <si>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</si>
  <si>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</si>
  <si>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</si>
  <si>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</si>
  <si>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</si>
  <si>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</si>
  <si>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</si>
  <si>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</si>
  <si>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</si>
  <si>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</si>
  <si>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</si>
  <si>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</si>
  <si>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</si>
  <si>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</si>
  <si>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</si>
  <si>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</si>
  <si>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</si>
  <si>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</si>
  <si>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</si>
  <si>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</si>
  <si>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</si>
  <si>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</si>
  <si>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</si>
  <si>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</si>
  <si>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</si>
  <si>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</si>
  <si>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</si>
  <si>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</si>
  <si>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</si>
  <si>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</si>
  <si>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</si>
  <si>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</si>
  <si>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</si>
  <si>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</si>
  <si>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</si>
  <si>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</si>
  <si>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</si>
  <si>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</si>
  <si>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</si>
  <si>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</si>
  <si>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</si>
  <si>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</si>
  <si>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</si>
  <si>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</si>
  <si>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</si>
  <si>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</si>
  <si>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</si>
  <si>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</si>
  <si>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</si>
  <si>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</si>
  <si>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</si>
  <si>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</si>
  <si>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</si>
  <si>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</si>
  <si>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</si>
  <si>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</si>
  <si>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</si>
  <si>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</si>
  <si>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</si>
  <si>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</si>
  <si>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</si>
  <si>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</si>
  <si>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</si>
  <si>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</si>
  <si>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</si>
  <si>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</si>
  <si>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</si>
  <si>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</si>
  <si>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</si>
  <si>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</si>
  <si>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</si>
  <si>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</si>
  <si>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</si>
  <si>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</si>
  <si>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</si>
  <si>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</si>
  <si>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</si>
  <si>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</si>
  <si>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</si>
  <si>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</si>
  <si>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</si>
  <si>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</si>
  <si>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</si>
  <si>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</si>
  <si>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</si>
  <si>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</si>
  <si>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</si>
  <si>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</si>
  <si>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</si>
  <si>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</si>
  <si>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</si>
  <si>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</si>
  <si>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</si>
  <si>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</si>
  <si>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</si>
  <si>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</si>
  <si>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</si>
  <si>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</si>
  <si>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</si>
  <si>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</si>
  <si>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</si>
  <si>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</si>
  <si>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</si>
  <si>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</si>
  <si>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</si>
  <si>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</si>
  <si>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</si>
  <si>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</si>
  <si>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</si>
  <si>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</si>
  <si>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</si>
  <si>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</si>
  <si>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</si>
  <si>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</si>
  <si>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</si>
  <si>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</si>
  <si>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</si>
  <si>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</si>
  <si>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</si>
  <si>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</si>
  <si>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</si>
  <si>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</si>
  <si>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</si>
  <si>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</si>
  <si>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</si>
  <si>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</si>
  <si>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</si>
  <si>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</si>
  <si>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</si>
  <si>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</si>
  <si>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</si>
  <si>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</si>
  <si>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</si>
  <si>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</si>
  <si>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</si>
  <si>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</si>
  <si>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</si>
  <si>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</si>
  <si>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</si>
  <si>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</si>
  <si>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</si>
  <si>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</si>
  <si>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</si>
  <si>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</si>
  <si>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</si>
  <si>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</si>
  <si>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</si>
  <si>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</si>
  <si>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</si>
  <si>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</si>
  <si>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</si>
  <si>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</si>
  <si>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</si>
  <si>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</si>
  <si>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</si>
  <si>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</si>
  <si>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</si>
  <si>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</si>
  <si>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</si>
  <si>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</si>
  <si>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</si>
  <si>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</si>
  <si>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</si>
  <si>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</si>
  <si>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</si>
  <si>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</si>
  <si>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</si>
  <si>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</si>
  <si>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</si>
  <si>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</si>
  <si>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</si>
  <si>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</si>
  <si>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</si>
  <si>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</si>
  <si>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</si>
  <si>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</si>
  <si>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</si>
  <si>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</si>
  <si>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</si>
  <si>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</si>
  <si>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</si>
  <si>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</si>
  <si>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</si>
  <si>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</si>
  <si>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</si>
  <si>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</si>
  <si>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</si>
  <si>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</si>
  <si>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</si>
  <si>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</si>
  <si>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</si>
  <si>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</si>
  <si>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</si>
  <si>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</si>
  <si>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</si>
  <si>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</si>
  <si>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</si>
  <si>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</si>
  <si>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</si>
  <si>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</si>
  <si>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</si>
  <si>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</si>
  <si>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</si>
  <si>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</si>
  <si>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</si>
  <si>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</si>
  <si>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</si>
  <si>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</si>
  <si>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</si>
  <si>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</si>
  <si>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</si>
  <si>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</si>
  <si>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</si>
  <si>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</si>
  <si>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</si>
  <si>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</si>
  <si>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</si>
  <si>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</si>
  <si>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</si>
  <si>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</si>
  <si>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</si>
  <si>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</si>
  <si>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</si>
  <si>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</si>
  <si>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</si>
  <si>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</si>
  <si>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</si>
  <si>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</si>
  <si>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</si>
  <si>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</si>
  <si>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</si>
  <si>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</si>
  <si>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</si>
  <si>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</si>
  <si>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</si>
  <si>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</si>
  <si>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</si>
  <si>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</si>
  <si>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</si>
  <si>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</si>
  <si>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</si>
  <si>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</si>
  <si>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</si>
  <si>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</si>
  <si>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</si>
  <si>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</si>
  <si>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</si>
  <si>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</si>
  <si>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</si>
  <si>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</si>
  <si>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</si>
  <si>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</si>
  <si>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</si>
  <si>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</si>
  <si>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</si>
  <si>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</si>
  <si>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</si>
  <si>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</si>
  <si>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</si>
  <si>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</si>
  <si>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</si>
  <si>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Packaging Act § 5 (8): https://www.riigiteataja.ee/en/eli/527122023010/consolide</t>
  </si>
  <si>
    <t>Reusable receptacles and cutlery at public events</t>
  </si>
  <si>
    <t>At public events, only reusable receptacles and cutlery may be used to serve food and beverages.
The requirement applies to all public events, not just large public events.</t>
  </si>
  <si>
    <t>Organizers of public events, caterers at public events</t>
  </si>
  <si>
    <t>Packaging Act § 5 (1) p 4: https://www.riigiteataja.ee/en/eli/527122023010/consolide</t>
  </si>
  <si>
    <t>At the place of sale a information must be provided to the end user and consumer on the availability of reusable cups for beverages, including the conditions under which the point of sale agrees to sell beverages using the end user’s or consumer’s reusable cup for beverages.</t>
  </si>
  <si>
    <t>Allowing the use of consumers own cup</t>
  </si>
  <si>
    <t>Support measures to promote re-use</t>
  </si>
  <si>
    <t>§ 29: https://www.riigiteataja.ee/akt/106032024007</t>
  </si>
  <si>
    <t>Promotion of free public sources of drinking water encouraging people to bring a refillable cup or drink from the tap is done by local level by companies or local municipalities at the voluntarily basis.</t>
  </si>
  <si>
    <t>The application of discounts when buying with your own cup is on a voluntary basis, but most of the big coffee retailers apply it and the discount is usually 10-20% of the price of the drink.</t>
  </si>
  <si>
    <t>Packaging Act § 20 (2-1): https://www.riigiteataja.ee/en/eli/527122023010/consolide</t>
  </si>
  <si>
    <t xml:space="preserve">In Estonia, the principle of extended producer responsibility has been applied in the packaging sector since 2004, and single-use beverage cups are covered. </t>
  </si>
  <si>
    <t>Packaging Act § 12-1: https://www.riigiteataja.ee/en/eli/527122023010/consolide</t>
  </si>
  <si>
    <t>A packaging undertaking that sells single-use plastic products to the end user or consumer shares information on the impact of littering of those products and other inappropriate disposal of such waste on the environment, in particular on the marine environment.
Recovery organisations obligation (Packaging Act § 17-4 (1) p 11) is to inform the public and consumers about the procedure of and requirements for returning packaging and packaging waste and about the prevention of waste generation and littering, including the impact of littering of single-use plastic products and other inappropriate disposal of such waste on the environment, in particular on the marine environment</t>
  </si>
  <si>
    <t>Campaigns by various parties to discourage the use of disposable drinking cups.</t>
  </si>
  <si>
    <t>Allowing the use of consumers own food container</t>
  </si>
  <si>
    <t>At the place of sale a information must be provided to the end user and consumer on the availability of reusable food containers, including the conditions under which the point of sale agrees to sell food using the end user’s or consumer’s reusable food container.</t>
  </si>
  <si>
    <t xml:space="preserve">The National Environment Programme has supported local authorities and event organisers to introduce reusable solutions that reduce the use of single use drinking cups. Support has also been given to companies that provide a rental service for reusable drinking cups. </t>
  </si>
  <si>
    <t xml:space="preserve">The National Environment Programme has supported local authorities and event organisers to introduce reusable solutions that reduce the use of single use food containers. Support has also been given to companies that provide a rental service for reusable food containers. </t>
  </si>
  <si>
    <t xml:space="preserve">The application of discounts when buying with your own food container is on a voluntary basis. Also some  economic operators are charging singe- use alternatives on voluntary bases. </t>
  </si>
  <si>
    <t xml:space="preserve">In Estonia, the principle of extended producer responsibility has been applied in the packaging sector since 2004, and single-use food containers are covered. </t>
  </si>
  <si>
    <t>Packaging Act § 20 (2-1) and § 17-4 (1) p11: https://www.riigiteataja.ee/en/eli/527122023010/consolide</t>
  </si>
  <si>
    <t>Most grocery stores allow you to buy food to go in the consumer's own food box. Some stores use in-store radio to encourage consumers to buy food with their own food box.</t>
  </si>
  <si>
    <t>Some examples:
https://www.ohtuleht.ee/1086598/200-000-uhekordset-kohvitopsi-paevas-eesti-inimeste-tarbimismugavus-tuleb-looduse-arvel
https://defolio.com/kuldmuna/2023-tassi-oma-tassi-1
https://www.alexela.ee/et/tule-oma-tassiga-ja-voida-reis-kohviistandusse-kolumbias</t>
  </si>
  <si>
    <t>Some exaples:
https://www.rimi.ee/projektid/tarbimetargalt?utm_source=facebook&amp;utm_medium=foto&amp;utm_campaign=vaas-08-22&amp;utm_content=hmr-oma-karp&amp;fbclid=IwZXh0bgNhZW0CMTAAAR3x1dpiVcCKbf7NMHqfJDF4G1-nUXfLNImm2jaDaptEPxQJ4E1fFLtOso4_aem_y57wFm17zFbD3DFydu_c3A
https://info.stockmann.ee/violetta-ultraviolettmeetodil-toidukarpide-puhastamine/inspiratsioon/</t>
  </si>
  <si>
    <t>Packaging Act § 5 (5), (6), (7): https://www.riigiteataja.ee/en/eli/527122023010/consolide</t>
  </si>
  <si>
    <t>Economic operators to implement action plans to reduce the use of SUP CfB</t>
  </si>
  <si>
    <t xml:space="preserve">Packaging companies that use SUP CfB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</si>
  <si>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Economic operators to implement action plans to reduce the use of SUP FC</t>
  </si>
  <si>
    <t xml:space="preserve">In Estonia's biggest cities (currently Tallinn and Tartu), restaurants can voluntarily use a reusable solution. For the consumer, this means that a restaurant using the Ringo Eco (https://ringo.eco/) service can buy a drink in a reusable cup, pay a deposit for it, which can be returned when the cup is returned to the return point. </t>
  </si>
  <si>
    <t xml:space="preserve">In Estonia's biggest cities (currently Tallinn and Tartu), restaurants can voluntarily use a reusable solution. For the consumer, this means that a restaurant using the Ringo Eco (https://ringo.eco/) service can buy food in a reusable food container, pay a deposit for it, which can be returned when the food container is returned to the return point. </t>
  </si>
  <si>
    <t>https://kliimaministeerium.ee/elukeskkond-ringmajandus/ringmajandus/uhekordse-plasti-direktiiv</t>
  </si>
  <si>
    <t>Estonian Environment Agency</t>
  </si>
  <si>
    <t>https://keskkonnaportaal.ee/et/teemad/jaatmed/pakend-ja-pakendijaatmed</t>
  </si>
  <si>
    <t>Ministry of Climate</t>
  </si>
  <si>
    <t>According to the data of the national packaging register, 2,584 companies (regardless of the field of activity) have provided information about the plastic sales packaging they put on the market in 2022. Of these, 934 companies have put one ton or more of plastic sales packaging on the market. 93 companies (10% of 934) were randomly selected for the survey.</t>
  </si>
  <si>
    <t>Out of these 93 companies, an e-mail was sent to 43 companies involved in placing food on the market. In the e-mail, we asked for data on disposable plastic drinking cups and food packaging put on the market in Estonia. We expanded the received information on 930 companies, which provided almost 100% of the mass of packaging of one ton or more placed on the market. And for addition we mul</t>
  </si>
  <si>
    <t>We multiplied the obtained result by a factor of 1.2 in order to include the volume of packaging that comes from companies that put half to one ton of plastic sales packaging on the market.</t>
  </si>
  <si>
    <t>Completed the report Annex III 1 and 2, providing overview of the measures introduced.</t>
  </si>
  <si>
    <t>https://pakis.envir.ee/pakis/main/opendata</t>
  </si>
  <si>
    <t xml:space="preserve">At public events, only reusable receptacles and cutlery may be used to serve food and beverages.
The requirement applies to all public events, not just large public events.
Additionally Ministry of Climate has developed a guidance document for public administrations.
</t>
  </si>
  <si>
    <t>Packaging Act § 5 (8): https://www.riigiteataja.ee/en/eli/527122023010/consolide
Guidance document for public andministrations on how to organise environmentally sustainable events: https://kliimaministeerium.ee/keskkonnateadlikkus</t>
  </si>
  <si>
    <t>Reuse system for restaurants</t>
  </si>
  <si>
    <t>Discount for bringing own reusable CfB</t>
  </si>
  <si>
    <t>Action plans</t>
  </si>
  <si>
    <t xml:space="preserve">Packaging companies that use SUP FC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</si>
  <si>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Discount for bringing own reusable FC</t>
  </si>
  <si>
    <t xml:space="preserve">Estonian Environment Agency </t>
  </si>
  <si>
    <t>Collected data from companies, made relevant calculations and analysis. Completed the tables of the report, except tables on measures (Annex III 1 and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</si>
</sst>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8"/>
      <color rgb="FF202020"/>
      <name val="Arial"/>
      <family val="2"/>
      <charset val="186"/>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aa-ET" sz="1500" b="1">
            <a:solidFill>
              <a:sysClr val="windowText" lastClr="000000"/>
            </a:solidFill>
          </a:endParaRPr>
        </a:p>
      </xdr:txBody>
    </xdr:sp>
    <xdr:clientData/>
  </xdr:twoCellAnchor>
</xdr:wsDr>
</file>

<file path=xl/theme/theme1.xml><?xml version="1.0" encoding="utf-8"?>
<a:theme xmlns:a="http://schemas.openxmlformats.org/drawingml/2006/main" name="Office’i kujundus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election activeCell="B7" sqref="B7:C7"/>
    </sheetView>
  </sheetViews>
  <sheetFormatPr defaultRowHeight="14.4" x14ac:dyDescent="0.3"/>
  <cols>
    <col min="1" max="1" width="8.5546875" style="2"/>
    <col min="2" max="2" width="39" customWidth="1"/>
    <col min="3" max="3" width="179.77734375" customWidth="1"/>
  </cols>
  <sheetData>
    <row r="1" spans="1:67" s="2" customFormat="1" x14ac:dyDescent="0.3"/>
    <row r="2" spans="1:67" ht="42" customHeight="1" x14ac:dyDescent="0.3">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6" t="s">
        <v>266</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6" t="s">
        <v>267</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4" zoomScale="60" zoomScaleNormal="60" workbookViewId="0">
      <selection activeCell="H14" sqref="H14"/>
    </sheetView>
  </sheetViews>
  <sheetFormatPr defaultRowHeight="14.4" x14ac:dyDescent="0.3"/>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x14ac:dyDescent="0.35">
      <c r="C5" s="8"/>
      <c r="D5" s="15" t="s">
        <v>24</v>
      </c>
      <c r="E5" s="27" t="s">
        <v>241</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x14ac:dyDescent="0.35">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x14ac:dyDescent="0.35">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Estonia</v>
      </c>
      <c r="C12" s="16" t="str">
        <f>$E$6</f>
        <v>2022</v>
      </c>
      <c r="D12" s="58" t="s">
        <v>39</v>
      </c>
      <c r="E12" s="4" t="s">
        <v>40</v>
      </c>
      <c r="F12" s="34">
        <v>26.82</v>
      </c>
      <c r="G12" s="35"/>
      <c r="H12" s="48">
        <f>F12</f>
        <v>26.82</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x14ac:dyDescent="0.35">
      <c r="B13" s="16" t="str">
        <f t="shared" ref="B13:B15" si="0">$E$5</f>
        <v>Estonia</v>
      </c>
      <c r="C13" s="17" t="s">
        <v>27</v>
      </c>
      <c r="D13" s="59"/>
      <c r="E13" s="5" t="s">
        <v>41</v>
      </c>
      <c r="F13" s="35">
        <v>1083.58</v>
      </c>
      <c r="G13" s="35"/>
      <c r="H13" s="49">
        <f>F13</f>
        <v>1083.58</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Estonia</v>
      </c>
      <c r="C14" s="17" t="s">
        <v>27</v>
      </c>
      <c r="D14" s="59" t="s">
        <v>42</v>
      </c>
      <c r="E14" s="5" t="s">
        <v>40</v>
      </c>
      <c r="F14" s="34">
        <v>4.8</v>
      </c>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x14ac:dyDescent="0.35">
      <c r="B15" s="16" t="str">
        <f t="shared" si="0"/>
        <v>Estonia</v>
      </c>
      <c r="C15" s="17" t="s">
        <v>27</v>
      </c>
      <c r="D15" s="59"/>
      <c r="E15" s="5" t="s">
        <v>43</v>
      </c>
      <c r="F15" s="35"/>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B1" zoomScale="80" zoomScaleNormal="80" workbookViewId="0">
      <pane ySplit="7" topLeftCell="A8" activePane="bottomLeft" state="frozen"/>
      <selection pane="bottomLeft" activeCell="F22" sqref="F22"/>
    </sheetView>
  </sheetViews>
  <sheetFormatPr defaultRowHeight="14.4" x14ac:dyDescent="0.3"/>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9"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80"/>
      <c r="F3" s="81" t="s">
        <v>51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Estonia</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Estonia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Estonia</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87" thickBot="1" x14ac:dyDescent="0.35">
      <c r="C11" s="22" t="str">
        <f>'CfB&amp;FC-PoM'!$E$5</f>
        <v>Estonia</v>
      </c>
      <c r="D11" s="22" t="str">
        <f>'CfB&amp;FC-PoM'!$E$6</f>
        <v>2022</v>
      </c>
      <c r="E11" s="33" t="s">
        <v>66</v>
      </c>
      <c r="F11" s="33" t="s">
        <v>68</v>
      </c>
      <c r="G11" s="31" t="s">
        <v>93</v>
      </c>
      <c r="H11" s="50" t="s">
        <v>280</v>
      </c>
      <c r="I11" s="42" t="s">
        <v>279</v>
      </c>
      <c r="J11" s="42" t="s">
        <v>281</v>
      </c>
      <c r="K11" s="47">
        <v>2024</v>
      </c>
      <c r="L11" s="30" t="s">
        <v>229</v>
      </c>
      <c r="M11" s="30" t="s">
        <v>233</v>
      </c>
      <c r="N11" s="30" t="s">
        <v>234</v>
      </c>
      <c r="O11" s="30" t="s">
        <v>237</v>
      </c>
      <c r="P11" s="29" t="s">
        <v>282</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130.19999999999999" thickBot="1" x14ac:dyDescent="0.35">
      <c r="C12" s="22" t="str">
        <f>'CfB&amp;FC-PoM'!$E$5</f>
        <v>Estonia</v>
      </c>
      <c r="D12" s="22" t="str">
        <f>'CfB&amp;FC-PoM'!$E$6</f>
        <v>2022</v>
      </c>
      <c r="E12" s="33" t="s">
        <v>66</v>
      </c>
      <c r="F12" s="33" t="s">
        <v>69</v>
      </c>
      <c r="G12" s="31" t="s">
        <v>93</v>
      </c>
      <c r="H12" s="42" t="s">
        <v>285</v>
      </c>
      <c r="I12" s="42" t="s">
        <v>283</v>
      </c>
      <c r="J12" s="42" t="s">
        <v>284</v>
      </c>
      <c r="K12" s="47">
        <v>2023</v>
      </c>
      <c r="L12" s="30" t="s">
        <v>229</v>
      </c>
      <c r="M12" s="30" t="s">
        <v>233</v>
      </c>
      <c r="N12" s="30" t="s">
        <v>234</v>
      </c>
      <c r="O12" s="30" t="s">
        <v>237</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130.19999999999999" thickBot="1" x14ac:dyDescent="0.35">
      <c r="C13" s="22" t="str">
        <f>'CfB&amp;FC-PoM'!$E$5</f>
        <v>Estonia</v>
      </c>
      <c r="D13" s="22" t="str">
        <f>'CfB&amp;FC-PoM'!$E$6</f>
        <v>2022</v>
      </c>
      <c r="E13" s="33" t="s">
        <v>66</v>
      </c>
      <c r="F13" s="33" t="s">
        <v>70</v>
      </c>
      <c r="G13" s="31" t="s">
        <v>93</v>
      </c>
      <c r="H13" s="42" t="s">
        <v>286</v>
      </c>
      <c r="I13" s="42" t="s">
        <v>287</v>
      </c>
      <c r="J13" s="42" t="s">
        <v>297</v>
      </c>
      <c r="K13" s="47">
        <v>2020</v>
      </c>
      <c r="L13" s="30" t="s">
        <v>224</v>
      </c>
      <c r="M13" s="30" t="s">
        <v>233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Estonia</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101.4" thickBot="1" x14ac:dyDescent="0.35">
      <c r="C15" s="22" t="str">
        <f>'CfB&amp;FC-PoM'!$E$5</f>
        <v>Estonia</v>
      </c>
      <c r="D15" s="22" t="str">
        <f>'CfB&amp;FC-PoM'!$E$6</f>
        <v>2022</v>
      </c>
      <c r="E15" s="33" t="s">
        <v>66</v>
      </c>
      <c r="F15" s="33" t="s">
        <v>72</v>
      </c>
      <c r="G15" s="31" t="s">
        <v>93</v>
      </c>
      <c r="H15" s="42"/>
      <c r="I15" s="42"/>
      <c r="J15" s="42" t="s">
        <v>288</v>
      </c>
      <c r="K15" s="47"/>
      <c r="L15" s="30" t="s">
        <v>224</v>
      </c>
      <c r="M15" s="30" t="s">
        <v>233</v>
      </c>
      <c r="N15" s="30" t="s">
        <v>237</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Estonia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Estonia</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44.6" thickBot="1" x14ac:dyDescent="0.35">
      <c r="C18" s="22" t="str">
        <f>'CfB&amp;FC-PoM'!$E$5</f>
        <v>Estonia</v>
      </c>
      <c r="D18" s="22" t="str">
        <f>'CfB&amp;FC-PoM'!$E$6</f>
        <v>2022</v>
      </c>
      <c r="E18" s="33" t="s">
        <v>73</v>
      </c>
      <c r="F18" s="33" t="s">
        <v>76</v>
      </c>
      <c r="G18" s="31" t="s">
        <v>93</v>
      </c>
      <c r="H18" s="42" t="s">
        <v>322</v>
      </c>
      <c r="I18" s="42"/>
      <c r="J18" s="42" t="s">
        <v>309</v>
      </c>
      <c r="K18" s="47">
        <v>2022</v>
      </c>
      <c r="L18" s="30" t="s">
        <v>224</v>
      </c>
      <c r="M18" s="30" t="s">
        <v>212</v>
      </c>
      <c r="N18" s="30" t="s">
        <v>234</v>
      </c>
      <c r="O18" s="30" t="s">
        <v>237</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Estonia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87" thickBot="1" x14ac:dyDescent="0.35">
      <c r="C20" s="22" t="str">
        <f>'CfB&amp;FC-PoM'!$E$5</f>
        <v>Estonia</v>
      </c>
      <c r="D20" s="22" t="str">
        <f>'CfB&amp;FC-PoM'!$E$6</f>
        <v>2022</v>
      </c>
      <c r="E20" s="33" t="s">
        <v>73</v>
      </c>
      <c r="F20" s="33" t="s">
        <v>78</v>
      </c>
      <c r="G20" s="31" t="s">
        <v>93</v>
      </c>
      <c r="H20" s="42" t="s">
        <v>323</v>
      </c>
      <c r="I20" s="42"/>
      <c r="J20" s="42" t="s">
        <v>289</v>
      </c>
      <c r="K20" s="47">
        <v>2020</v>
      </c>
      <c r="L20" s="30" t="s">
        <v>224</v>
      </c>
      <c r="M20" s="30" t="s">
        <v>233</v>
      </c>
      <c r="N20" s="30" t="s">
        <v>237</v>
      </c>
      <c r="O20" s="30" t="s">
        <v>234</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72.599999999999994" thickBot="1" x14ac:dyDescent="0.35">
      <c r="C21" s="22" t="str">
        <f>'CfB&amp;FC-PoM'!$E$5</f>
        <v>Estonia</v>
      </c>
      <c r="D21" s="22" t="str">
        <f>'CfB&amp;FC-PoM'!$E$6</f>
        <v>2022</v>
      </c>
      <c r="E21" s="33" t="s">
        <v>73</v>
      </c>
      <c r="F21" s="33" t="s">
        <v>79</v>
      </c>
      <c r="G21" s="31" t="s">
        <v>93</v>
      </c>
      <c r="H21" s="42"/>
      <c r="I21" s="42" t="s">
        <v>292</v>
      </c>
      <c r="J21" s="42" t="s">
        <v>291</v>
      </c>
      <c r="K21" s="47"/>
      <c r="L21" s="30" t="s">
        <v>229</v>
      </c>
      <c r="M21" s="30" t="s">
        <v>233</v>
      </c>
      <c r="N21" s="30" t="s">
        <v>226</v>
      </c>
      <c r="O21" s="30" t="s">
        <v>234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Estonia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144.6" thickBot="1" x14ac:dyDescent="0.35">
      <c r="C23" s="22" t="str">
        <f>'CfB&amp;FC-PoM'!$E$5</f>
        <v>Estonia</v>
      </c>
      <c r="D23" s="22" t="str">
        <f>'CfB&amp;FC-PoM'!$E$6</f>
        <v>2022</v>
      </c>
      <c r="E23" s="33" t="s">
        <v>80</v>
      </c>
      <c r="F23" s="33" t="s">
        <v>82</v>
      </c>
      <c r="G23" s="31" t="s">
        <v>93</v>
      </c>
      <c r="H23" s="42" t="s">
        <v>280</v>
      </c>
      <c r="I23" s="42" t="s">
        <v>321</v>
      </c>
      <c r="J23" s="42" t="s">
        <v>320</v>
      </c>
      <c r="K23" s="47">
        <v>2024</v>
      </c>
      <c r="L23" s="30" t="s">
        <v>229</v>
      </c>
      <c r="M23" s="30" t="s">
        <v>233</v>
      </c>
      <c r="N23" s="30" t="s">
        <v>234</v>
      </c>
      <c r="O23" s="30" t="s">
        <v>237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Estonia</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Estonia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Estonia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Estonia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63.80000000000001" thickBot="1" x14ac:dyDescent="0.35">
      <c r="C28" s="22" t="str">
        <f>'CfB&amp;FC-PoM'!$E$5</f>
        <v>Estonia</v>
      </c>
      <c r="D28" s="22" t="str">
        <f>'CfB&amp;FC-PoM'!$E$6</f>
        <v>2022</v>
      </c>
      <c r="E28" s="33" t="s">
        <v>88</v>
      </c>
      <c r="F28" s="33" t="s">
        <v>89</v>
      </c>
      <c r="G28" s="31" t="s">
        <v>93</v>
      </c>
      <c r="H28" s="42"/>
      <c r="I28" s="42" t="s">
        <v>290</v>
      </c>
      <c r="J28" s="50" t="s">
        <v>293</v>
      </c>
      <c r="K28" s="47">
        <v>2023</v>
      </c>
      <c r="L28" s="30" t="s">
        <v>229</v>
      </c>
      <c r="M28" s="30" t="s">
        <v>233</v>
      </c>
      <c r="N28" s="30" t="s">
        <v>226</v>
      </c>
      <c r="O28" s="30" t="s">
        <v>237</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x14ac:dyDescent="0.35">
      <c r="C29" s="22" t="str">
        <f>'CfB&amp;FC-PoM'!$E$5</f>
        <v>Estonia</v>
      </c>
      <c r="D29" s="22" t="str">
        <f>'CfB&amp;FC-PoM'!$E$6</f>
        <v>2022</v>
      </c>
      <c r="E29" s="33" t="s">
        <v>88</v>
      </c>
      <c r="F29" s="33" t="s">
        <v>90</v>
      </c>
      <c r="G29" s="31" t="s">
        <v>93</v>
      </c>
      <c r="H29" s="42"/>
      <c r="I29" s="42" t="s">
        <v>303</v>
      </c>
      <c r="J29" s="42" t="s">
        <v>294</v>
      </c>
      <c r="K29" s="47"/>
      <c r="L29" s="30" t="s">
        <v>224</v>
      </c>
      <c r="M29" s="30" t="s">
        <v>233</v>
      </c>
      <c r="N29" s="30" t="s">
        <v>237</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Estonia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9" thickBot="1" x14ac:dyDescent="0.35">
      <c r="B31" s="76" t="s">
        <v>94</v>
      </c>
      <c r="C31" s="22" t="str">
        <f>'CfB&amp;FC-PoM'!$E$5</f>
        <v>Estonia</v>
      </c>
      <c r="D31" s="22" t="str">
        <f>'CfB&amp;FC-PoM'!$E$6</f>
        <v>2022</v>
      </c>
      <c r="E31" s="30" t="s">
        <v>99</v>
      </c>
      <c r="F31" s="30" t="s">
        <v>306</v>
      </c>
      <c r="G31" s="30" t="s">
        <v>93</v>
      </c>
      <c r="H31" s="42" t="s">
        <v>324</v>
      </c>
      <c r="I31" s="42" t="s">
        <v>305</v>
      </c>
      <c r="J31" s="42" t="s">
        <v>307</v>
      </c>
      <c r="K31" s="47">
        <v>2023</v>
      </c>
      <c r="L31" s="30" t="s">
        <v>229</v>
      </c>
      <c r="M31" s="30" t="s">
        <v>233</v>
      </c>
      <c r="N31" s="30" t="s">
        <v>226</v>
      </c>
      <c r="O31" s="30" t="s">
        <v>234</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7"/>
      <c r="C32" s="22" t="str">
        <f>'CfB&amp;FC-PoM'!$E$5</f>
        <v>Estonia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7"/>
      <c r="C33" s="22" t="str">
        <f>'CfB&amp;FC-PoM'!$E$5</f>
        <v>Estonia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7"/>
      <c r="C34" s="22" t="str">
        <f>'CfB&amp;FC-PoM'!$E$5</f>
        <v>Estonia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7"/>
      <c r="C35" s="22" t="str">
        <f>'CfB&amp;FC-PoM'!$E$5</f>
        <v>Estonia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7"/>
      <c r="C36" s="22" t="str">
        <f>'CfB&amp;FC-PoM'!$E$5</f>
        <v>Estonia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7"/>
      <c r="C37" s="22" t="str">
        <f>'CfB&amp;FC-PoM'!$E$5</f>
        <v>Estonia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7"/>
      <c r="C38" s="22" t="str">
        <f>'CfB&amp;FC-PoM'!$E$5</f>
        <v>Estonia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7"/>
      <c r="C39" s="22" t="str">
        <f>'CfB&amp;FC-PoM'!$E$5</f>
        <v>Estonia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7"/>
      <c r="C40" s="22" t="str">
        <f>'CfB&amp;FC-PoM'!$E$5</f>
        <v>Estonia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7"/>
      <c r="C41" s="22" t="str">
        <f>'CfB&amp;FC-PoM'!$E$5</f>
        <v>Estonia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7"/>
      <c r="C42" s="22" t="str">
        <f>'CfB&amp;FC-PoM'!$E$5</f>
        <v>Estonia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7"/>
      <c r="C43" s="22" t="str">
        <f>'CfB&amp;FC-PoM'!$E$5</f>
        <v>Estonia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7"/>
      <c r="C44" s="22" t="str">
        <f>'CfB&amp;FC-PoM'!$E$5</f>
        <v>Estonia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8"/>
      <c r="C45" s="22" t="str">
        <f>'CfB&amp;FC-PoM'!$E$5</f>
        <v>Estonia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10 H12:H45" xr:uid="{00000000-0002-0000-0200-000001000000}">
      <formula1>300</formula1>
    </dataValidation>
    <dataValidation type="textLength" errorStyle="warning" operator="lessThanOrEqual" allowBlank="1" showInputMessage="1" showErrorMessage="1" error="Please reduce text lenght" prompt="Maximum 300 characters (with spaces)" sqref="J8:J27 J29: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E1" zoomScale="80" zoomScaleNormal="80" workbookViewId="0">
      <pane ySplit="7" topLeftCell="A8" activePane="bottomLeft" state="frozen"/>
      <selection pane="bottomLeft" activeCell="K35" sqref="K35"/>
    </sheetView>
  </sheetViews>
  <sheetFormatPr defaultRowHeight="14.4" x14ac:dyDescent="0.3"/>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9"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80"/>
      <c r="F3" s="81" t="s">
        <v>51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5" t="s">
        <v>96</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Estonia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Estonia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Estonia</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87" thickBot="1" x14ac:dyDescent="0.35">
      <c r="C11" s="22" t="str">
        <f>'CfB&amp;FC-PoM'!$E$5</f>
        <v>Estonia</v>
      </c>
      <c r="D11" s="22" t="str">
        <f>'CfB&amp;FC-PoM'!$E$6</f>
        <v>2022</v>
      </c>
      <c r="E11" s="33" t="s">
        <v>99</v>
      </c>
      <c r="F11" s="33" t="s">
        <v>101</v>
      </c>
      <c r="G11" s="31" t="s">
        <v>93</v>
      </c>
      <c r="H11" s="42" t="s">
        <v>280</v>
      </c>
      <c r="I11" s="42" t="s">
        <v>279</v>
      </c>
      <c r="J11" s="42" t="s">
        <v>281</v>
      </c>
      <c r="K11" s="46">
        <v>2024</v>
      </c>
      <c r="L11" s="30" t="s">
        <v>229</v>
      </c>
      <c r="M11" s="30" t="s">
        <v>233</v>
      </c>
      <c r="N11" s="30" t="s">
        <v>234</v>
      </c>
      <c r="O11" s="30" t="s">
        <v>237</v>
      </c>
      <c r="P11" s="29" t="s">
        <v>282</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15.8" thickBot="1" x14ac:dyDescent="0.35">
      <c r="C12" s="22" t="str">
        <f>'CfB&amp;FC-PoM'!$E$5</f>
        <v>Estonia</v>
      </c>
      <c r="D12" s="22" t="str">
        <f>'CfB&amp;FC-PoM'!$E$6</f>
        <v>2022</v>
      </c>
      <c r="E12" s="33" t="s">
        <v>99</v>
      </c>
      <c r="F12" s="33" t="s">
        <v>102</v>
      </c>
      <c r="G12" s="31" t="s">
        <v>93</v>
      </c>
      <c r="H12" s="42" t="s">
        <v>295</v>
      </c>
      <c r="I12" s="42" t="s">
        <v>283</v>
      </c>
      <c r="J12" s="42" t="s">
        <v>296</v>
      </c>
      <c r="K12" s="46">
        <v>2023</v>
      </c>
      <c r="L12" s="30" t="s">
        <v>229</v>
      </c>
      <c r="M12" s="30" t="s">
        <v>233</v>
      </c>
      <c r="N12" s="30" t="s">
        <v>234</v>
      </c>
      <c r="O12" s="30" t="s">
        <v>237</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130.19999999999999" thickBot="1" x14ac:dyDescent="0.35">
      <c r="C13" s="22" t="str">
        <f>'CfB&amp;FC-PoM'!$E$5</f>
        <v>Estonia</v>
      </c>
      <c r="D13" s="22" t="str">
        <f>'CfB&amp;FC-PoM'!$E$6</f>
        <v>2022</v>
      </c>
      <c r="E13" s="33" t="s">
        <v>99</v>
      </c>
      <c r="F13" s="33" t="s">
        <v>103</v>
      </c>
      <c r="G13" s="31" t="s">
        <v>93</v>
      </c>
      <c r="H13" s="42" t="s">
        <v>286</v>
      </c>
      <c r="I13" s="42" t="s">
        <v>287</v>
      </c>
      <c r="J13" s="42" t="s">
        <v>298</v>
      </c>
      <c r="K13" s="47">
        <v>2020</v>
      </c>
      <c r="L13" s="30" t="s">
        <v>224</v>
      </c>
      <c r="M13" s="30" t="s">
        <v>233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Estonia</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Estonia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Estonia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Estonia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Estonia</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44.6" thickBot="1" x14ac:dyDescent="0.35">
      <c r="C19" s="22" t="str">
        <f>'CfB&amp;FC-PoM'!$E$5</f>
        <v>Estonia</v>
      </c>
      <c r="D19" s="22" t="str">
        <f>'CfB&amp;FC-PoM'!$E$6</f>
        <v>2022</v>
      </c>
      <c r="E19" s="33" t="s">
        <v>73</v>
      </c>
      <c r="F19" s="33" t="s">
        <v>108</v>
      </c>
      <c r="G19" s="31" t="s">
        <v>93</v>
      </c>
      <c r="H19" s="42" t="s">
        <v>322</v>
      </c>
      <c r="I19" s="42"/>
      <c r="J19" s="42" t="s">
        <v>310</v>
      </c>
      <c r="K19" s="47">
        <v>2022</v>
      </c>
      <c r="L19" s="30" t="s">
        <v>224</v>
      </c>
      <c r="M19" s="30" t="s">
        <v>212</v>
      </c>
      <c r="N19" s="30" t="s">
        <v>234</v>
      </c>
      <c r="O19" s="30" t="s">
        <v>237</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87" thickBot="1" x14ac:dyDescent="0.35">
      <c r="C20" s="22" t="str">
        <f>'CfB&amp;FC-PoM'!$E$5</f>
        <v>Estonia</v>
      </c>
      <c r="D20" s="22" t="str">
        <f>'CfB&amp;FC-PoM'!$E$6</f>
        <v>2022</v>
      </c>
      <c r="E20" s="33" t="s">
        <v>73</v>
      </c>
      <c r="F20" s="33" t="s">
        <v>109</v>
      </c>
      <c r="G20" s="31" t="s">
        <v>93</v>
      </c>
      <c r="H20" s="42" t="s">
        <v>326</v>
      </c>
      <c r="I20" s="42"/>
      <c r="J20" s="42" t="s">
        <v>299</v>
      </c>
      <c r="K20" s="47">
        <v>2020</v>
      </c>
      <c r="L20" s="30" t="s">
        <v>224</v>
      </c>
      <c r="M20" s="30" t="s">
        <v>233</v>
      </c>
      <c r="N20" s="30" t="s">
        <v>237</v>
      </c>
      <c r="O20" s="30" t="s">
        <v>234</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72.599999999999994" thickBot="1" x14ac:dyDescent="0.35">
      <c r="C21" s="22" t="str">
        <f>'CfB&amp;FC-PoM'!$E$5</f>
        <v>Estonia</v>
      </c>
      <c r="D21" s="22" t="str">
        <f>'CfB&amp;FC-PoM'!$E$6</f>
        <v>2022</v>
      </c>
      <c r="E21" s="33" t="s">
        <v>73</v>
      </c>
      <c r="F21" s="33" t="s">
        <v>110</v>
      </c>
      <c r="G21" s="31" t="s">
        <v>93</v>
      </c>
      <c r="H21" s="42"/>
      <c r="I21" s="42" t="s">
        <v>292</v>
      </c>
      <c r="J21" s="42" t="s">
        <v>300</v>
      </c>
      <c r="K21" s="47"/>
      <c r="L21" s="30" t="s">
        <v>229</v>
      </c>
      <c r="M21" s="30" t="s">
        <v>233</v>
      </c>
      <c r="N21" s="30" t="s">
        <v>226</v>
      </c>
      <c r="O21" s="30" t="s">
        <v>234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Estonia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130.19999999999999" thickBot="1" x14ac:dyDescent="0.35">
      <c r="C23" s="22" t="str">
        <f>'CfB&amp;FC-PoM'!$E$5</f>
        <v>Estonia</v>
      </c>
      <c r="D23" s="22" t="str">
        <f>'CfB&amp;FC-PoM'!$E$6</f>
        <v>2022</v>
      </c>
      <c r="E23" s="33" t="s">
        <v>80</v>
      </c>
      <c r="F23" s="33" t="s">
        <v>112</v>
      </c>
      <c r="G23" s="31" t="s">
        <v>93</v>
      </c>
      <c r="H23" s="42" t="s">
        <v>280</v>
      </c>
      <c r="I23" s="42" t="s">
        <v>321</v>
      </c>
      <c r="J23" s="42" t="s">
        <v>281</v>
      </c>
      <c r="K23" s="47">
        <v>2024</v>
      </c>
      <c r="L23" s="30" t="s">
        <v>229</v>
      </c>
      <c r="M23" s="30" t="s">
        <v>233</v>
      </c>
      <c r="N23" s="30" t="s">
        <v>234</v>
      </c>
      <c r="O23" s="30" t="s">
        <v>237</v>
      </c>
      <c r="P23" s="29" t="s">
        <v>282</v>
      </c>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Estonia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Estonia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Estonia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Estonia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331.8" thickBot="1" x14ac:dyDescent="0.35">
      <c r="C28" s="22" t="str">
        <f>'CfB&amp;FC-PoM'!$E$5</f>
        <v>Estonia</v>
      </c>
      <c r="D28" s="22" t="str">
        <f>'CfB&amp;FC-PoM'!$E$6</f>
        <v>2022</v>
      </c>
      <c r="E28" s="33" t="s">
        <v>88</v>
      </c>
      <c r="F28" s="33" t="s">
        <v>116</v>
      </c>
      <c r="G28" s="31" t="s">
        <v>93</v>
      </c>
      <c r="H28" s="42"/>
      <c r="I28" s="42" t="s">
        <v>301</v>
      </c>
      <c r="J28" s="42" t="s">
        <v>293</v>
      </c>
      <c r="K28" s="47">
        <v>2023</v>
      </c>
      <c r="L28" s="30" t="s">
        <v>229</v>
      </c>
      <c r="M28" s="30" t="s">
        <v>233</v>
      </c>
      <c r="N28" s="30" t="s">
        <v>226</v>
      </c>
      <c r="O28" s="30" t="s">
        <v>237</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Estonia</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159" thickBot="1" x14ac:dyDescent="0.35">
      <c r="C30" s="22" t="str">
        <f>'CfB&amp;FC-PoM'!$E$5</f>
        <v>Estonia</v>
      </c>
      <c r="D30" s="22" t="str">
        <f>'CfB&amp;FC-PoM'!$E$6</f>
        <v>2022</v>
      </c>
      <c r="E30" s="33" t="s">
        <v>88</v>
      </c>
      <c r="F30" s="33" t="s">
        <v>118</v>
      </c>
      <c r="G30" s="31" t="s">
        <v>93</v>
      </c>
      <c r="H30" s="42"/>
      <c r="I30" s="42" t="s">
        <v>304</v>
      </c>
      <c r="J30" s="42" t="s">
        <v>302</v>
      </c>
      <c r="K30" s="47"/>
      <c r="L30" s="30" t="s">
        <v>224</v>
      </c>
      <c r="M30" s="30" t="s">
        <v>233</v>
      </c>
      <c r="N30" s="30" t="s">
        <v>237</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9" thickBot="1" x14ac:dyDescent="0.35">
      <c r="B31" s="76" t="s">
        <v>94</v>
      </c>
      <c r="C31" s="22" t="str">
        <f>'CfB&amp;FC-PoM'!$E$5</f>
        <v>Estonia</v>
      </c>
      <c r="D31" s="22" t="str">
        <f>'CfB&amp;FC-PoM'!$E$6</f>
        <v>2022</v>
      </c>
      <c r="E31" s="30" t="s">
        <v>99</v>
      </c>
      <c r="F31" s="30" t="s">
        <v>308</v>
      </c>
      <c r="G31" s="30" t="s">
        <v>93</v>
      </c>
      <c r="H31" s="42" t="s">
        <v>324</v>
      </c>
      <c r="I31" s="42" t="s">
        <v>305</v>
      </c>
      <c r="J31" s="42" t="s">
        <v>325</v>
      </c>
      <c r="K31" s="47">
        <v>2023</v>
      </c>
      <c r="L31" s="30" t="s">
        <v>229</v>
      </c>
      <c r="M31" s="30" t="s">
        <v>233</v>
      </c>
      <c r="N31" s="30" t="s">
        <v>226</v>
      </c>
      <c r="O31" s="30" t="s">
        <v>234</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7"/>
      <c r="C32" s="22" t="str">
        <f>'CfB&amp;FC-PoM'!$E$5</f>
        <v>Estonia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7"/>
      <c r="C33" s="22" t="str">
        <f>'CfB&amp;FC-PoM'!$E$5</f>
        <v>Estonia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7"/>
      <c r="C34" s="22" t="str">
        <f>'CfB&amp;FC-PoM'!$E$5</f>
        <v>Estonia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7"/>
      <c r="C35" s="22" t="str">
        <f>'CfB&amp;FC-PoM'!$E$5</f>
        <v>Estonia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7"/>
      <c r="C36" s="22" t="str">
        <f>'CfB&amp;FC-PoM'!$E$5</f>
        <v>Estonia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7"/>
      <c r="C37" s="22" t="str">
        <f>'CfB&amp;FC-PoM'!$E$5</f>
        <v>Estonia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7"/>
      <c r="C38" s="22" t="str">
        <f>'CfB&amp;FC-PoM'!$E$5</f>
        <v>Estonia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7"/>
      <c r="C39" s="22" t="str">
        <f>'CfB&amp;FC-PoM'!$E$5</f>
        <v>Estonia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7"/>
      <c r="C40" s="22" t="str">
        <f>'CfB&amp;FC-PoM'!$E$5</f>
        <v>Estonia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7"/>
      <c r="C41" s="22" t="str">
        <f>'CfB&amp;FC-PoM'!$E$5</f>
        <v>Estonia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7"/>
      <c r="C42" s="22" t="str">
        <f>'CfB&amp;FC-PoM'!$E$5</f>
        <v>Estonia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7"/>
      <c r="C43" s="22" t="str">
        <f>'CfB&amp;FC-PoM'!$E$5</f>
        <v>Estonia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7"/>
      <c r="C44" s="22" t="str">
        <f>'CfB&amp;FC-PoM'!$E$5</f>
        <v>Estonia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8"/>
      <c r="C45" s="22" t="str">
        <f>'CfB&amp;FC-PoM'!$E$5</f>
        <v>Estonia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zoomScaleNormal="100" workbookViewId="0">
      <selection activeCell="G20" sqref="G20"/>
    </sheetView>
  </sheetViews>
  <sheetFormatPr defaultRowHeight="14.4" x14ac:dyDescent="0.3"/>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x14ac:dyDescent="0.35">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x14ac:dyDescent="0.35">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x14ac:dyDescent="0.35">
      <c r="A5" s="2"/>
      <c r="C5" s="2"/>
      <c r="D5" s="85" t="s">
        <v>119</v>
      </c>
      <c r="E5" s="8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x14ac:dyDescent="0.35">
      <c r="A7" s="2"/>
      <c r="B7" s="14" t="s">
        <v>29</v>
      </c>
      <c r="C7" s="14" t="s">
        <v>30</v>
      </c>
      <c r="D7" s="83" t="s">
        <v>120</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Estonia</v>
      </c>
      <c r="C8" s="22" t="str">
        <f>'CfB&amp;FC-PoM'!$E$6</f>
        <v>2022</v>
      </c>
      <c r="D8" s="4" t="s">
        <v>121</v>
      </c>
      <c r="E8" s="44" t="str">
        <f>'CfB&amp;FC-PoM'!$E$5</f>
        <v>Estonia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Estonia</v>
      </c>
      <c r="C9" s="22" t="str">
        <f>'CfB&amp;FC-PoM'!$E$6</f>
        <v>2022</v>
      </c>
      <c r="D9" s="5" t="s">
        <v>122</v>
      </c>
      <c r="E9" s="43" t="s">
        <v>312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Estonia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Estonia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Estonia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Estonia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Estonia</v>
      </c>
      <c r="C14" s="22" t="str">
        <f>'CfB&amp;FC-PoM'!$E$6</f>
        <v>2022</v>
      </c>
      <c r="D14" s="4" t="s">
        <v>127</v>
      </c>
      <c r="E14" s="45">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Estonia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29.4" thickBot="1" x14ac:dyDescent="0.35">
      <c r="A16" s="2"/>
      <c r="B16" s="22" t="str">
        <f>'CfB&amp;FC-PoM'!$E$5</f>
        <v>Estonia</v>
      </c>
      <c r="C16" s="22" t="str">
        <f>'CfB&amp;FC-PoM'!$E$6</f>
        <v>2022</v>
      </c>
      <c r="D16" s="5" t="s">
        <v>129</v>
      </c>
      <c r="E16" s="43" t="s">
        <v>313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x14ac:dyDescent="0.35">
      <c r="A18" s="2"/>
      <c r="B18" s="87" t="s">
        <v>29</v>
      </c>
      <c r="C18" s="89" t="s">
        <v>30</v>
      </c>
      <c r="D18" s="83" t="s">
        <v>130</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8"/>
      <c r="C19" s="90"/>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x14ac:dyDescent="0.35">
      <c r="A20" s="2"/>
      <c r="B20" s="22" t="str">
        <f>'CfB&amp;FC-PoM'!$E$5</f>
        <v>Estonia</v>
      </c>
      <c r="C20" s="22" t="str">
        <f>'CfB&amp;FC-PoM'!$E$6</f>
        <v>2022</v>
      </c>
      <c r="D20" s="43" t="s">
        <v>314</v>
      </c>
      <c r="E20" s="43" t="s">
        <v>318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58.2" thickBot="1" x14ac:dyDescent="0.35">
      <c r="A21" s="2"/>
      <c r="B21" s="22" t="str">
        <f>'CfB&amp;FC-PoM'!$E$5</f>
        <v>Estonia</v>
      </c>
      <c r="C21" s="22" t="str">
        <f>'CfB&amp;FC-PoM'!$E$6</f>
        <v>2022</v>
      </c>
      <c r="D21" s="42" t="s">
        <v>327</v>
      </c>
      <c r="E21" s="42" t="s">
        <v>328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Estonia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Estonia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Estonia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72" zoomScale="80" zoomScaleNormal="80" workbookViewId="0">
      <selection activeCell="F41" sqref="F41"/>
    </sheetView>
  </sheetViews>
  <sheetFormatPr defaultRowHeight="14.4" x14ac:dyDescent="0.3"/>
  <cols>
    <col min="1" max="1" width="8.5546875" style="1" customWidth="1"/>
    <col min="2" max="2" width="15.777343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x14ac:dyDescent="0.35">
      <c r="A3" s="8"/>
      <c r="B3" s="8"/>
      <c r="C3" s="8"/>
      <c r="D3" s="67" t="s">
        <v>17</v>
      </c>
      <c r="E3" s="74" t="s">
        <v>133</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x14ac:dyDescent="0.35">
      <c r="A4" s="8"/>
      <c r="B4" s="8"/>
      <c r="C4" s="8"/>
      <c r="D4" s="67"/>
      <c r="E4" s="96" t="s">
        <v>51</v>
      </c>
      <c r="F4" s="9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x14ac:dyDescent="0.35">
      <c r="A6" s="2"/>
      <c r="B6" s="2"/>
      <c r="C6" s="2"/>
      <c r="D6" s="85" t="s">
        <v>119</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x14ac:dyDescent="0.35">
      <c r="A8" s="2"/>
      <c r="B8" s="2"/>
      <c r="C8" s="2"/>
      <c r="D8" s="83" t="s">
        <v>134</v>
      </c>
      <c r="E8" s="95"/>
      <c r="F8" s="95"/>
      <c r="G8" s="8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x14ac:dyDescent="0.35">
      <c r="A9" s="2"/>
      <c r="B9" s="2"/>
      <c r="C9" s="2"/>
      <c r="D9" s="98" t="s">
        <v>135</v>
      </c>
      <c r="E9" s="99"/>
      <c r="F9" s="99"/>
      <c r="G9" s="10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Estonia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Estonia</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Estonia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Estonia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Estonia</v>
      </c>
      <c r="C15" s="22" t="str">
        <f>'CfB&amp;FC-PoM'!$E$6</f>
        <v>2022</v>
      </c>
      <c r="D15" s="5" t="s">
        <v>144</v>
      </c>
      <c r="E15" s="31" t="s">
        <v>93</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Estonia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Estonia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Estonia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Estonia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Estonia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Estonia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Estonia</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Estonia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Estonia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Estonia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8" t="s">
        <v>152</v>
      </c>
      <c r="E27" s="99"/>
      <c r="F27" s="99"/>
      <c r="G27" s="10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Estonia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Estonia</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Estonia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Estonia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Estonia</v>
      </c>
      <c r="C33" s="22" t="str">
        <f>'CfB&amp;FC-PoM'!$E$6</f>
        <v>2022</v>
      </c>
      <c r="D33" s="5" t="s">
        <v>265</v>
      </c>
      <c r="E33" s="31" t="s">
        <v>93</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Estonia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Estonia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Estonia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Estonia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Estonia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Estonia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Estonia</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Estonia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Estonia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Estonia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4" t="s">
        <v>154</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x14ac:dyDescent="0.35">
      <c r="A46" s="2"/>
      <c r="B46" s="2"/>
      <c r="C46" s="2"/>
      <c r="D46" s="100" t="s">
        <v>278</v>
      </c>
      <c r="E46" s="101"/>
      <c r="F46" s="10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2" t="s">
        <v>155</v>
      </c>
      <c r="E47" s="93"/>
      <c r="F47" s="9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Estonia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Estonia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Estonia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Estonia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Estonia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Estonia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Estonia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Estonia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8"/>
      <c r="E57" s="99"/>
      <c r="F57" s="9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x14ac:dyDescent="0.35">
      <c r="A58" s="2"/>
      <c r="B58" s="2"/>
      <c r="C58" s="2"/>
      <c r="D58" s="92" t="s">
        <v>164</v>
      </c>
      <c r="E58" s="93"/>
      <c r="F58" s="9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Estonia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Estonia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Estonia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Estonia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Estonia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Estonia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Estonia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Estonia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x14ac:dyDescent="0.35">
      <c r="A69" s="2"/>
      <c r="B69" s="2"/>
      <c r="C69" s="2"/>
      <c r="D69" s="104" t="s">
        <v>165</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100" t="s">
        <v>166</v>
      </c>
      <c r="E70" s="101"/>
      <c r="F70" s="10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x14ac:dyDescent="0.35">
      <c r="A71" s="2"/>
      <c r="B71" s="2"/>
      <c r="C71" s="2"/>
      <c r="D71" s="92" t="s">
        <v>155</v>
      </c>
      <c r="E71" s="93"/>
      <c r="F71" s="9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Estonia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Estonia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Estonia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Estonia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Estonia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Estonia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Estonia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Estonia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8"/>
      <c r="E81" s="99"/>
      <c r="F81" s="9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2" t="s">
        <v>164</v>
      </c>
      <c r="E82" s="93"/>
      <c r="F82" s="9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Estonia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Estonia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Estonia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Estonia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Estonia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Estonia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Estonia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Estonia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1" t="s">
        <v>167</v>
      </c>
      <c r="F93" s="91"/>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1" t="s">
        <v>168</v>
      </c>
      <c r="F94" s="91"/>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1" t="s">
        <v>169</v>
      </c>
      <c r="F95" s="91"/>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1" t="s">
        <v>171</v>
      </c>
      <c r="F96" s="91"/>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zoomScale="85" zoomScaleNormal="85" workbookViewId="0">
      <selection activeCell="F38" sqref="F38"/>
    </sheetView>
  </sheetViews>
  <sheetFormatPr defaultRowHeight="14.4" x14ac:dyDescent="0.3"/>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x14ac:dyDescent="0.35">
      <c r="D2" s="67" t="s">
        <v>17</v>
      </c>
      <c r="E2" s="74" t="s">
        <v>133</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5" t="s">
        <v>172</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x14ac:dyDescent="0.35">
      <c r="D7" s="114" t="s">
        <v>173</v>
      </c>
      <c r="E7" s="115"/>
      <c r="F7" s="115"/>
      <c r="G7" s="11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x14ac:dyDescent="0.35">
      <c r="D8" s="111" t="s">
        <v>174</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x14ac:dyDescent="0.35">
      <c r="D9" s="106" t="s">
        <v>175</v>
      </c>
      <c r="E9" s="108" t="s">
        <v>176</v>
      </c>
      <c r="F9" s="109"/>
      <c r="G9" s="106"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07"/>
      <c r="E10" s="12" t="s">
        <v>178</v>
      </c>
      <c r="F10" s="12" t="s">
        <v>179</v>
      </c>
      <c r="G10" s="11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Estonia</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Estonia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Estonia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Estonia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Estonia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x14ac:dyDescent="0.35">
      <c r="D17" s="119" t="s">
        <v>185</v>
      </c>
      <c r="E17" s="120"/>
      <c r="F17" s="120"/>
      <c r="G17" s="120"/>
      <c r="H17" s="1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x14ac:dyDescent="0.35">
      <c r="D18" s="106" t="s">
        <v>186</v>
      </c>
      <c r="E18" s="108" t="s">
        <v>176</v>
      </c>
      <c r="F18" s="109"/>
      <c r="G18" s="106" t="s">
        <v>187</v>
      </c>
      <c r="H18" s="106"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07"/>
      <c r="E19" s="12" t="s">
        <v>178</v>
      </c>
      <c r="F19" s="12" t="s">
        <v>188</v>
      </c>
      <c r="G19" s="110"/>
      <c r="H19" s="11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Estonia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Estonia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Estonia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Estonia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Estonia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Estonia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75" customHeight="1" thickBot="1" x14ac:dyDescent="0.35">
      <c r="B26" s="22" t="str">
        <f>'CfB&amp;FC-PoM'!$E$5</f>
        <v>Estonia</v>
      </c>
      <c r="C26" s="22" t="str">
        <f>'CfB&amp;FC-PoM'!$E$6</f>
        <v>2022</v>
      </c>
      <c r="D26" s="4" t="s">
        <v>195</v>
      </c>
      <c r="E26" s="31" t="s">
        <v>93</v>
      </c>
      <c r="F26" s="31" t="s">
        <v>93</v>
      </c>
      <c r="G26" s="42" t="s">
        <v>317</v>
      </c>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Estonia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1" t="s">
        <v>197</v>
      </c>
      <c r="F29" s="91"/>
      <c r="G29" s="91"/>
      <c r="H29" s="91"/>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1" t="s">
        <v>198</v>
      </c>
      <c r="F30" s="91"/>
      <c r="G30" s="91"/>
      <c r="H30" s="91"/>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1" t="s">
        <v>199</v>
      </c>
      <c r="F31" s="91"/>
      <c r="G31" s="91"/>
      <c r="H31" s="91"/>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1" t="s">
        <v>200</v>
      </c>
      <c r="F32" s="91"/>
      <c r="G32" s="91"/>
      <c r="H32" s="91"/>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1" t="s">
        <v>202</v>
      </c>
      <c r="F33" s="91"/>
      <c r="G33" s="91"/>
      <c r="H33" s="91"/>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1" t="s">
        <v>204</v>
      </c>
      <c r="F34" s="91"/>
      <c r="G34" s="91"/>
      <c r="H34" s="91"/>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1" t="s">
        <v>206</v>
      </c>
      <c r="F35" s="91"/>
      <c r="G35" s="91"/>
      <c r="H35" s="91"/>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x14ac:dyDescent="0.35">
      <c r="B37" s="14" t="s">
        <v>29</v>
      </c>
      <c r="C37" s="14" t="s">
        <v>30</v>
      </c>
      <c r="D37" s="98" t="s">
        <v>207</v>
      </c>
      <c r="E37" s="9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Estonia</v>
      </c>
      <c r="C38" s="22" t="str">
        <f>'CfB&amp;FC-PoM'!$E$6</f>
        <v>2022</v>
      </c>
      <c r="D38" s="122" t="s">
        <v>315</v>
      </c>
      <c r="E38" s="12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Estonia</v>
      </c>
      <c r="C39" s="22" t="str">
        <f>'CfB&amp;FC-PoM'!$E$6</f>
        <v>2022</v>
      </c>
      <c r="D39" s="117" t="s">
        <v>316</v>
      </c>
      <c r="E39" s="11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Estonia</v>
      </c>
      <c r="C40" s="22" t="str">
        <f>'CfB&amp;FC-PoM'!$E$6</f>
        <v>2022</v>
      </c>
      <c r="D40" s="117"/>
      <c r="E40" s="118"/>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Estonia</v>
      </c>
      <c r="C41" s="22" t="str">
        <f>'CfB&amp;FC-PoM'!$E$6</f>
        <v>2022</v>
      </c>
      <c r="D41" s="117"/>
      <c r="E41" s="118"/>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F22" sqref="F22"/>
    </sheetView>
  </sheetViews>
  <sheetFormatPr defaultRowHeight="14.4" x14ac:dyDescent="0.3"/>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x14ac:dyDescent="0.35">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x14ac:dyDescent="0.35">
      <c r="A3" s="8"/>
      <c r="B3" s="8"/>
      <c r="C3" s="8"/>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x14ac:dyDescent="0.35">
      <c r="A5" s="2"/>
      <c r="B5" s="2"/>
      <c r="C5" s="8"/>
      <c r="D5" s="132" t="s">
        <v>119</v>
      </c>
      <c r="E5" s="133"/>
      <c r="F5" s="134"/>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x14ac:dyDescent="0.35">
      <c r="A7" s="2"/>
      <c r="B7" s="2"/>
      <c r="C7" s="2"/>
      <c r="D7" s="2"/>
      <c r="E7" s="2"/>
      <c r="F7" s="123" t="s">
        <v>208</v>
      </c>
      <c r="G7" s="124"/>
      <c r="H7" s="12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x14ac:dyDescent="0.35">
      <c r="A8" s="2"/>
      <c r="B8" s="14" t="s">
        <v>29</v>
      </c>
      <c r="C8" s="14" t="s">
        <v>30</v>
      </c>
      <c r="D8" s="40" t="s">
        <v>209</v>
      </c>
      <c r="E8" s="40" t="s">
        <v>275</v>
      </c>
      <c r="F8" s="126" t="s">
        <v>277</v>
      </c>
      <c r="G8" s="127"/>
      <c r="H8" s="12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Estonia</v>
      </c>
      <c r="C9" s="22" t="str">
        <f>'CfB&amp;FC-PoM'!$E$6</f>
        <v>2022</v>
      </c>
      <c r="D9" s="30" t="s">
        <v>23</v>
      </c>
      <c r="E9" s="42"/>
      <c r="F9" s="129"/>
      <c r="G9" s="130"/>
      <c r="H9" s="13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Estonia</v>
      </c>
      <c r="C10" s="22" t="str">
        <f>'CfB&amp;FC-PoM'!$E$6</f>
        <v>2022</v>
      </c>
      <c r="D10" s="30" t="s">
        <v>23</v>
      </c>
      <c r="E10" s="42"/>
      <c r="F10" s="129"/>
      <c r="G10" s="130"/>
      <c r="H10" s="13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Estonia</v>
      </c>
      <c r="C11" s="22" t="str">
        <f>'CfB&amp;FC-PoM'!$E$6</f>
        <v>2022</v>
      </c>
      <c r="D11" s="30" t="s">
        <v>23</v>
      </c>
      <c r="E11" s="42"/>
      <c r="F11" s="129"/>
      <c r="G11" s="130"/>
      <c r="H11" s="13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Estonia</v>
      </c>
      <c r="C12" s="22" t="str">
        <f>'CfB&amp;FC-PoM'!$E$6</f>
        <v>2022</v>
      </c>
      <c r="D12" s="30" t="s">
        <v>23</v>
      </c>
      <c r="E12" s="42"/>
      <c r="F12" s="129"/>
      <c r="G12" s="130"/>
      <c r="H12" s="13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6" t="s">
        <v>210</v>
      </c>
      <c r="E15" s="137"/>
      <c r="F15" s="137"/>
      <c r="G15" s="137"/>
      <c r="H15" s="13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9" t="s">
        <v>211</v>
      </c>
      <c r="E16" s="140"/>
      <c r="F16" s="140"/>
      <c r="G16" s="140"/>
      <c r="H16" s="1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Estonia</v>
      </c>
      <c r="C17" s="22" t="str">
        <f>'CfB&amp;FC-PoM'!$E$6</f>
        <v>2022</v>
      </c>
      <c r="D17" s="142" t="s">
        <v>311</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Estonia</v>
      </c>
      <c r="C18" s="22" t="str">
        <f>'CfB&amp;FC-PoM'!$E$6</f>
        <v>2022</v>
      </c>
      <c r="D18" s="129" t="s">
        <v>319</v>
      </c>
      <c r="E18" s="130"/>
      <c r="F18" s="130"/>
      <c r="G18" s="130"/>
      <c r="H18" s="13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Estonia</v>
      </c>
      <c r="C19" s="22" t="str">
        <f>'CfB&amp;FC-PoM'!$E$6</f>
        <v>2022</v>
      </c>
      <c r="D19" s="129"/>
      <c r="E19" s="130"/>
      <c r="F19" s="130"/>
      <c r="G19" s="130"/>
      <c r="H19" s="13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Estonia</v>
      </c>
      <c r="C20" s="22" t="str">
        <f>'CfB&amp;FC-PoM'!$E$6</f>
        <v>2022</v>
      </c>
      <c r="D20" s="129"/>
      <c r="E20" s="130"/>
      <c r="F20" s="130"/>
      <c r="G20" s="130"/>
      <c r="H20" s="13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x14ac:dyDescent="0.3"/>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E1ABEB83-DA8E-4F06-99C8-2BB2A5B1AA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http://purl.org/dc/terms/"/>
    <ds:schemaRef ds:uri="0ab27300-963f-4f8d-9bae-e9aa98dabc2e"/>
    <ds:schemaRef ds:uri="http://schemas.microsoft.com/office/2006/documentManagement/types"/>
    <ds:schemaRef ds:uri="http://schemas.microsoft.com/office/2006/metadata/properties"/>
    <ds:schemaRef ds:uri="http://purl.org/dc/elements/1.1/"/>
    <ds:schemaRef ds:uri="http://purl.org/dc/dcmitype/"/>
    <ds:schemaRef ds:uri="bde7d478-d854-492c-97f6-92fba056400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7394400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